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2. ТЕНДЕРЫ\5. Поликлиника на 750 мест г. Уренгой\88 (Т) СС - СКУД, СОТ, СЭС, АСУР, ЛВС, ЧФ, СПС, СТС, СВП, ОЗДС\88 (Т) СС - СКУД, СОТ, СЭС, АСУР, ЛВС\Претенденту СС - СКУД, СОТ, СЭС\МТР\"/>
    </mc:Choice>
  </mc:AlternateContent>
  <xr:revisionPtr revIDLastSave="0" documentId="13_ncr:1_{2A44CC03-4B05-4984-B479-E8D6F997DCD4}" xr6:coauthVersionLast="47" xr6:coauthVersionMax="47" xr10:uidLastSave="{00000000-0000-0000-0000-000000000000}"/>
  <bookViews>
    <workbookView xWindow="2235" yWindow="930" windowWidth="19260" windowHeight="15345" xr2:uid="{00000000-000D-0000-FFFF-FFFF00000000}"/>
  </bookViews>
  <sheets>
    <sheet name="СЭС" sheetId="1" r:id="rId1"/>
  </sheets>
  <definedNames>
    <definedName name="_xlnm.Print_Area" localSheetId="0">СЭС!$A$1:$J$40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3" i="1" l="1"/>
  <c r="H18" i="1"/>
  <c r="H19" i="1"/>
  <c r="H20" i="1"/>
  <c r="H21" i="1"/>
  <c r="H22" i="1"/>
  <c r="H23" i="1"/>
  <c r="H24" i="1"/>
  <c r="H25" i="1"/>
  <c r="H26" i="1"/>
  <c r="H34" i="1" s="1"/>
  <c r="H35" i="1" s="1"/>
  <c r="H27" i="1"/>
  <c r="H28" i="1"/>
  <c r="H29" i="1"/>
  <c r="H30" i="1"/>
  <c r="H31" i="1"/>
  <c r="H32" i="1"/>
  <c r="H17" i="1"/>
  <c r="K33" i="1"/>
</calcChain>
</file>

<file path=xl/sharedStrings.xml><?xml version="1.0" encoding="utf-8"?>
<sst xmlns="http://schemas.openxmlformats.org/spreadsheetml/2006/main" count="82" uniqueCount="70">
  <si>
    <t>Согласовываю:</t>
  </si>
  <si>
    <t>Руководитель проекта ООО «ССК»</t>
  </si>
  <si>
    <t>___________________/ Рублёв Олег Михайлович</t>
  </si>
  <si>
    <t>«____» ____________ 2026 года</t>
  </si>
  <si>
    <t>ЗАЯВКА - № 433(Т)</t>
  </si>
  <si>
    <t>Объект: Взрослая поликлиника на 750 посещений для южной части г. Новый Уренгой</t>
  </si>
  <si>
    <t>Место проведения работ (блок, секция, этаж и т.д.):</t>
  </si>
  <si>
    <t>п/п</t>
  </si>
  <si>
    <t>Наименование МТР, оборудования</t>
  </si>
  <si>
    <t>Ед. изм.*</t>
  </si>
  <si>
    <t>Количество</t>
  </si>
  <si>
    <t>Срок 
поставки/очередность**</t>
  </si>
  <si>
    <t>Технические характеристики, параметры, идентификационные номера, коды, завод-изготовитель</t>
  </si>
  <si>
    <t>Система экстренной связи</t>
  </si>
  <si>
    <t>Приборы и оборудование</t>
  </si>
  <si>
    <t>1</t>
  </si>
  <si>
    <t>Терминал экстренной связи</t>
  </si>
  <si>
    <t>шт.</t>
  </si>
  <si>
    <t>Максифон MXF-IP
Максифон</t>
  </si>
  <si>
    <t>2</t>
  </si>
  <si>
    <t>VoIP-телефон</t>
  </si>
  <si>
    <t>X7C
Fanvil</t>
  </si>
  <si>
    <t>Кабели и провода</t>
  </si>
  <si>
    <t>3</t>
  </si>
  <si>
    <t>Кабели ParLan Cat5e U/UTP для СКС и IP-сетей</t>
  </si>
  <si>
    <t>м.</t>
  </si>
  <si>
    <r>
      <t>ParLan Cat5e U/UTP PVCLS нг (А)-LSLTx 4x2x0.52мм</t>
    </r>
    <r>
      <rPr>
        <sz val="12"/>
        <color rgb="FF000000"/>
        <rFont val="Calibri"/>
        <family val="2"/>
        <charset val="204"/>
      </rPr>
      <t>²</t>
    </r>
  </si>
  <si>
    <t>4</t>
  </si>
  <si>
    <t>Патч-корд</t>
  </si>
  <si>
    <t>L=0.5 м</t>
  </si>
  <si>
    <t>Монтажные изделия и материалы</t>
  </si>
  <si>
    <t>5</t>
  </si>
  <si>
    <t>Труба гофрированная, тяжелая самозатухающая с зондом</t>
  </si>
  <si>
    <t>ТГТ СЗ ПВХ 16</t>
  </si>
  <si>
    <t>6</t>
  </si>
  <si>
    <t>Скоба металлическая двухлапковая</t>
  </si>
  <si>
    <t>СМД 16-17
IEK</t>
  </si>
  <si>
    <t>7</t>
  </si>
  <si>
    <t>Розетка RJ-45 встраиваемая</t>
  </si>
  <si>
    <t>ATN000183
Systeme Electric</t>
  </si>
  <si>
    <t>8</t>
  </si>
  <si>
    <t>Разъем RJ-45</t>
  </si>
  <si>
    <t>CS3-1C5EU
ITK</t>
  </si>
  <si>
    <t>9</t>
  </si>
  <si>
    <t>Дюбель</t>
  </si>
  <si>
    <t>10</t>
  </si>
  <si>
    <t>Саморез</t>
  </si>
  <si>
    <t>11</t>
  </si>
  <si>
    <t>Труба металлическая</t>
  </si>
  <si>
    <t>12</t>
  </si>
  <si>
    <t>Пена монтажная огнестойкая</t>
  </si>
  <si>
    <t>DF1201</t>
  </si>
  <si>
    <t>13</t>
  </si>
  <si>
    <t>Муфта для трубы 16</t>
  </si>
  <si>
    <t>АТ-50516-050</t>
  </si>
  <si>
    <t>14</t>
  </si>
  <si>
    <t>Бирка кабельная маркировочная</t>
  </si>
  <si>
    <t>У134</t>
  </si>
  <si>
    <t>Вид работ: Слаботочные сети. Система экстренной связи.</t>
  </si>
  <si>
    <r>
      <t>Цена за единицу, руб.</t>
    </r>
    <r>
      <rPr>
        <b/>
        <sz val="12"/>
        <color theme="1"/>
        <rFont val="Times New Roman"/>
        <family val="1"/>
        <charset val="204"/>
      </rPr>
      <t xml:space="preserve"> без НДС</t>
    </r>
  </si>
  <si>
    <r>
      <t xml:space="preserve">Стоимость, руб.,
</t>
    </r>
    <r>
      <rPr>
        <b/>
        <sz val="12"/>
        <color theme="1"/>
        <rFont val="Times New Roman"/>
        <family val="1"/>
        <charset val="204"/>
      </rPr>
      <t>без НДС</t>
    </r>
  </si>
  <si>
    <t>Аналог (УКАЗАТЬ В СЛУЧАЕ ЗАМЕН)</t>
  </si>
  <si>
    <t>Примечание:</t>
  </si>
  <si>
    <t>1. на материалы предоставить паспорта качества и сертификаты.</t>
  </si>
  <si>
    <t xml:space="preserve">2. с учетом стоимости доставки материлов до Объекта строительства </t>
  </si>
  <si>
    <t>Стоимость, без учета НДС</t>
  </si>
  <si>
    <t xml:space="preserve"> НДС 22%</t>
  </si>
  <si>
    <t>УКАЗАТЬ НДС, ВНЕСТИ В ФОРМУЛУ</t>
  </si>
  <si>
    <t>Итого с учетом НДС 22%</t>
  </si>
  <si>
    <t>УКАЗАТЬ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</si>
</sst>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8"/>
      <name val="Arial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4">
    <xf numFmtId="0" fontId="0" fillId="0" borderId="0"/>
    <xf numFmtId="0" fontId="5" fillId="0" borderId="5"/>
    <xf numFmtId="0" fontId="12" fillId="0" borderId="5"/>
    <xf numFmtId="0" fontId="5" fillId="0" borderId="5"/>
  </cellStyleXfs>
  <cellXfs count="5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5" fillId="0" borderId="5" xfId="1" applyFill="1" applyAlignment="1">
      <alignment horizontal="left" wrapText="1"/>
    </xf>
    <xf numFmtId="49" fontId="6" fillId="0" borderId="7" xfId="1" applyNumberFormat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left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3" borderId="6" xfId="1" applyFont="1" applyFill="1" applyBorder="1" applyAlignment="1">
      <alignment vertical="center"/>
    </xf>
    <xf numFmtId="0" fontId="6" fillId="2" borderId="6" xfId="1" applyFont="1" applyFill="1" applyBorder="1" applyAlignment="1">
      <alignment vertical="center"/>
    </xf>
    <xf numFmtId="14" fontId="6" fillId="0" borderId="18" xfId="1" applyNumberFormat="1" applyFont="1" applyFill="1" applyBorder="1" applyAlignment="1">
      <alignment horizontal="center" vertical="center" wrapText="1"/>
    </xf>
    <xf numFmtId="0" fontId="7" fillId="3" borderId="12" xfId="1" applyFont="1" applyFill="1" applyBorder="1" applyAlignment="1">
      <alignment vertical="center"/>
    </xf>
    <xf numFmtId="14" fontId="6" fillId="0" borderId="6" xfId="1" applyNumberFormat="1" applyFont="1" applyFill="1" applyBorder="1" applyAlignment="1">
      <alignment horizontal="center" vertical="center" wrapText="1"/>
    </xf>
    <xf numFmtId="0" fontId="4" fillId="0" borderId="0" xfId="0" applyFont="1"/>
    <xf numFmtId="0" fontId="10" fillId="0" borderId="8" xfId="0" applyFont="1" applyBorder="1" applyAlignment="1">
      <alignment horizontal="center"/>
    </xf>
    <xf numFmtId="0" fontId="9" fillId="0" borderId="6" xfId="0" applyFont="1" applyBorder="1"/>
    <xf numFmtId="0" fontId="9" fillId="0" borderId="0" xfId="0" applyFont="1" applyAlignment="1">
      <alignment horizontal="center"/>
    </xf>
    <xf numFmtId="0" fontId="9" fillId="0" borderId="0" xfId="0" applyFont="1"/>
    <xf numFmtId="0" fontId="4" fillId="0" borderId="6" xfId="0" applyFont="1" applyBorder="1" applyAlignment="1">
      <alignment horizontal="center"/>
    </xf>
    <xf numFmtId="0" fontId="13" fillId="0" borderId="6" xfId="0" applyFont="1" applyBorder="1"/>
    <xf numFmtId="0" fontId="9" fillId="0" borderId="6" xfId="0" applyFont="1" applyBorder="1" applyAlignment="1">
      <alignment horizontal="center"/>
    </xf>
    <xf numFmtId="4" fontId="6" fillId="0" borderId="6" xfId="1" applyNumberFormat="1" applyFont="1" applyFill="1" applyBorder="1" applyAlignment="1">
      <alignment horizontal="center" vertical="center" wrapText="1"/>
    </xf>
    <xf numFmtId="4" fontId="2" fillId="0" borderId="6" xfId="3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/>
    </xf>
    <xf numFmtId="4" fontId="9" fillId="0" borderId="6" xfId="0" applyNumberFormat="1" applyFont="1" applyBorder="1" applyAlignment="1">
      <alignment horizontal="center"/>
    </xf>
    <xf numFmtId="4" fontId="6" fillId="3" borderId="6" xfId="1" applyNumberFormat="1" applyFont="1" applyFill="1" applyBorder="1" applyAlignment="1">
      <alignment horizontal="center" vertical="center" wrapText="1"/>
    </xf>
    <xf numFmtId="0" fontId="3" fillId="0" borderId="9" xfId="2" applyFont="1" applyBorder="1" applyAlignment="1">
      <alignment horizontal="right" vertical="top"/>
    </xf>
    <xf numFmtId="0" fontId="3" fillId="0" borderId="10" xfId="2" applyFont="1" applyBorder="1" applyAlignment="1">
      <alignment horizontal="right" vertical="top"/>
    </xf>
    <xf numFmtId="0" fontId="3" fillId="0" borderId="11" xfId="2" applyFont="1" applyBorder="1" applyAlignment="1">
      <alignment horizontal="right" vertical="top"/>
    </xf>
    <xf numFmtId="0" fontId="3" fillId="0" borderId="12" xfId="2" applyFont="1" applyBorder="1" applyAlignment="1">
      <alignment horizontal="right" vertical="top"/>
    </xf>
    <xf numFmtId="0" fontId="3" fillId="0" borderId="13" xfId="2" applyFont="1" applyBorder="1" applyAlignment="1">
      <alignment horizontal="right" vertical="top"/>
    </xf>
    <xf numFmtId="0" fontId="3" fillId="0" borderId="14" xfId="2" applyFont="1" applyBorder="1" applyAlignment="1">
      <alignment horizontal="right" vertical="top"/>
    </xf>
    <xf numFmtId="0" fontId="13" fillId="0" borderId="12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3" borderId="9" xfId="1" applyFont="1" applyFill="1" applyBorder="1" applyAlignment="1">
      <alignment horizontal="center" vertical="center"/>
    </xf>
    <xf numFmtId="0" fontId="7" fillId="3" borderId="10" xfId="1" applyFont="1" applyFill="1" applyBorder="1" applyAlignment="1">
      <alignment horizontal="center" vertical="center"/>
    </xf>
    <xf numFmtId="0" fontId="7" fillId="3" borderId="12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horizontal="center" vertical="center"/>
    </xf>
    <xf numFmtId="0" fontId="6" fillId="2" borderId="15" xfId="1" applyFont="1" applyFill="1" applyBorder="1" applyAlignment="1">
      <alignment horizontal="center" vertical="center"/>
    </xf>
    <xf numFmtId="0" fontId="6" fillId="2" borderId="16" xfId="1" applyFont="1" applyFill="1" applyBorder="1" applyAlignment="1">
      <alignment horizontal="center" vertical="center"/>
    </xf>
    <xf numFmtId="0" fontId="6" fillId="2" borderId="17" xfId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</cellXfs>
  <cellStyles count="4">
    <cellStyle name="Обычный" xfId="0" builtinId="0"/>
    <cellStyle name="Обычный 2" xfId="1" xr:uid="{00000000-0005-0000-0000-000001000000}"/>
    <cellStyle name="Обычный 2 2" xfId="3" xr:uid="{F5D801E2-2B5A-4CC2-BCAA-5AB28D490ADF}"/>
    <cellStyle name="Обычный_Ф-2 кровля уч.356 ПЖС №3" xfId="2" xr:uid="{65838D96-C0EF-40CB-8416-8608002E37C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K39"/>
  <sheetViews>
    <sheetView tabSelected="1" view="pageBreakPreview" topLeftCell="A13" zoomScale="60" zoomScaleNormal="100" workbookViewId="0">
      <selection activeCell="H34" sqref="H34"/>
    </sheetView>
  </sheetViews>
  <sheetFormatPr defaultColWidth="10.5" defaultRowHeight="11.45" customHeight="1" x14ac:dyDescent="0.2"/>
  <cols>
    <col min="1" max="1" width="9.1640625" style="1" customWidth="1"/>
    <col min="2" max="2" width="6.1640625" style="1" customWidth="1"/>
    <col min="3" max="3" width="58.83203125" style="1" customWidth="1"/>
    <col min="4" max="5" width="17.5" style="1" customWidth="1"/>
    <col min="6" max="8" width="34" style="1" customWidth="1"/>
    <col min="9" max="9" width="25.1640625" style="1" customWidth="1"/>
    <col min="10" max="10" width="29.1640625" style="1" customWidth="1"/>
  </cols>
  <sheetData>
    <row r="1" spans="2:10" s="1" customFormat="1" ht="15.95" customHeight="1" x14ac:dyDescent="0.2"/>
    <row r="2" spans="2:10" ht="15.95" customHeight="1" x14ac:dyDescent="0.25">
      <c r="B2" s="2" t="s">
        <v>0</v>
      </c>
    </row>
    <row r="3" spans="2:10" ht="15.95" customHeight="1" x14ac:dyDescent="0.25">
      <c r="B3" s="3" t="s">
        <v>1</v>
      </c>
    </row>
    <row r="4" spans="2:10" ht="15.95" customHeight="1" x14ac:dyDescent="0.25">
      <c r="B4" s="3" t="s">
        <v>2</v>
      </c>
    </row>
    <row r="5" spans="2:10" ht="15.95" customHeight="1" x14ac:dyDescent="0.25">
      <c r="B5" s="3" t="s">
        <v>3</v>
      </c>
    </row>
    <row r="6" spans="2:10" ht="11.1" customHeight="1" x14ac:dyDescent="0.2"/>
    <row r="7" spans="2:10" ht="11.1" customHeight="1" x14ac:dyDescent="0.2"/>
    <row r="8" spans="2:10" ht="15.95" customHeight="1" x14ac:dyDescent="0.25">
      <c r="B8" s="42" t="s">
        <v>4</v>
      </c>
      <c r="C8" s="42"/>
      <c r="D8" s="42"/>
      <c r="E8" s="42"/>
      <c r="F8" s="42"/>
      <c r="G8" s="42"/>
      <c r="H8" s="42"/>
      <c r="I8" s="42"/>
      <c r="J8" s="42"/>
    </row>
    <row r="9" spans="2:10" ht="11.1" customHeight="1" x14ac:dyDescent="0.2"/>
    <row r="10" spans="2:10" ht="15.95" customHeight="1" x14ac:dyDescent="0.2">
      <c r="B10" s="43" t="s">
        <v>5</v>
      </c>
      <c r="C10" s="43"/>
      <c r="D10" s="43"/>
      <c r="E10" s="43"/>
      <c r="F10" s="43"/>
      <c r="G10" s="44"/>
      <c r="H10" s="44"/>
      <c r="I10" s="43"/>
      <c r="J10" s="43"/>
    </row>
    <row r="11" spans="2:10" ht="15.95" customHeight="1" x14ac:dyDescent="0.2">
      <c r="B11" s="45"/>
      <c r="C11" s="45"/>
      <c r="D11" s="45"/>
      <c r="E11" s="45"/>
      <c r="F11" s="45"/>
      <c r="G11" s="45"/>
      <c r="H11" s="45"/>
      <c r="I11" s="45"/>
      <c r="J11" s="45"/>
    </row>
    <row r="12" spans="2:10" ht="15.95" customHeight="1" x14ac:dyDescent="0.25">
      <c r="B12" s="4" t="s">
        <v>58</v>
      </c>
    </row>
    <row r="13" spans="2:10" ht="15.95" customHeight="1" x14ac:dyDescent="0.25">
      <c r="B13" s="4" t="s">
        <v>6</v>
      </c>
    </row>
    <row r="14" spans="2:10" ht="102.95" customHeight="1" x14ac:dyDescent="0.2">
      <c r="B14" s="5" t="s">
        <v>7</v>
      </c>
      <c r="C14" s="6" t="s">
        <v>8</v>
      </c>
      <c r="D14" s="7" t="s">
        <v>9</v>
      </c>
      <c r="E14" s="8" t="s">
        <v>10</v>
      </c>
      <c r="F14" s="9" t="s">
        <v>11</v>
      </c>
      <c r="G14" s="14" t="s">
        <v>59</v>
      </c>
      <c r="H14" s="14" t="s">
        <v>60</v>
      </c>
      <c r="I14" s="15" t="s">
        <v>61</v>
      </c>
      <c r="J14" s="6" t="s">
        <v>12</v>
      </c>
    </row>
    <row r="15" spans="2:10" s="10" customFormat="1" ht="15.75" x14ac:dyDescent="0.2">
      <c r="B15" s="51" t="s">
        <v>13</v>
      </c>
      <c r="C15" s="52"/>
      <c r="D15" s="52"/>
      <c r="E15" s="52"/>
      <c r="F15" s="53"/>
      <c r="G15" s="17"/>
      <c r="H15" s="17"/>
      <c r="I15" s="17"/>
      <c r="J15" s="17"/>
    </row>
    <row r="16" spans="2:10" s="10" customFormat="1" ht="15.75" x14ac:dyDescent="0.2">
      <c r="B16" s="48" t="s">
        <v>14</v>
      </c>
      <c r="C16" s="49"/>
      <c r="D16" s="49"/>
      <c r="E16" s="49"/>
      <c r="F16" s="50"/>
      <c r="G16" s="16"/>
      <c r="H16" s="16"/>
      <c r="I16" s="16"/>
      <c r="J16" s="16"/>
    </row>
    <row r="17" spans="2:10" s="10" customFormat="1" ht="31.5" x14ac:dyDescent="0.2">
      <c r="B17" s="11" t="s">
        <v>15</v>
      </c>
      <c r="C17" s="12" t="s">
        <v>16</v>
      </c>
      <c r="D17" s="13" t="s">
        <v>17</v>
      </c>
      <c r="E17" s="13">
        <v>10</v>
      </c>
      <c r="F17" s="18">
        <v>45809</v>
      </c>
      <c r="G17" s="20"/>
      <c r="H17" s="29">
        <f>G17*E17</f>
        <v>0</v>
      </c>
      <c r="I17" s="13"/>
      <c r="J17" s="13" t="s">
        <v>18</v>
      </c>
    </row>
    <row r="18" spans="2:10" s="10" customFormat="1" ht="31.5" x14ac:dyDescent="0.2">
      <c r="B18" s="11" t="s">
        <v>19</v>
      </c>
      <c r="C18" s="12" t="s">
        <v>20</v>
      </c>
      <c r="D18" s="13" t="s">
        <v>17</v>
      </c>
      <c r="E18" s="13">
        <v>1</v>
      </c>
      <c r="F18" s="18">
        <v>45809</v>
      </c>
      <c r="G18" s="20"/>
      <c r="H18" s="29">
        <f t="shared" ref="H18:H32" si="0">G18*E18</f>
        <v>0</v>
      </c>
      <c r="I18" s="13"/>
      <c r="J18" s="13" t="s">
        <v>21</v>
      </c>
    </row>
    <row r="19" spans="2:10" s="10" customFormat="1" ht="15.75" x14ac:dyDescent="0.2">
      <c r="B19" s="16" t="s">
        <v>22</v>
      </c>
      <c r="C19" s="16"/>
      <c r="D19" s="16"/>
      <c r="E19" s="16"/>
      <c r="F19" s="19"/>
      <c r="G19" s="16"/>
      <c r="H19" s="33">
        <f t="shared" si="0"/>
        <v>0</v>
      </c>
      <c r="I19" s="16"/>
      <c r="J19" s="16"/>
    </row>
    <row r="20" spans="2:10" s="10" customFormat="1" ht="47.25" x14ac:dyDescent="0.2">
      <c r="B20" s="11" t="s">
        <v>23</v>
      </c>
      <c r="C20" s="12" t="s">
        <v>24</v>
      </c>
      <c r="D20" s="13" t="s">
        <v>25</v>
      </c>
      <c r="E20" s="13">
        <v>285</v>
      </c>
      <c r="F20" s="18">
        <v>46082</v>
      </c>
      <c r="G20" s="20"/>
      <c r="H20" s="29">
        <f t="shared" si="0"/>
        <v>0</v>
      </c>
      <c r="I20" s="13"/>
      <c r="J20" s="13" t="s">
        <v>26</v>
      </c>
    </row>
    <row r="21" spans="2:10" s="10" customFormat="1" ht="15.75" x14ac:dyDescent="0.2">
      <c r="B21" s="11" t="s">
        <v>27</v>
      </c>
      <c r="C21" s="12" t="s">
        <v>28</v>
      </c>
      <c r="D21" s="13" t="s">
        <v>17</v>
      </c>
      <c r="E21" s="13">
        <v>11</v>
      </c>
      <c r="F21" s="18">
        <v>46082</v>
      </c>
      <c r="G21" s="20"/>
      <c r="H21" s="29">
        <f t="shared" si="0"/>
        <v>0</v>
      </c>
      <c r="I21" s="13"/>
      <c r="J21" s="13" t="s">
        <v>29</v>
      </c>
    </row>
    <row r="22" spans="2:10" s="10" customFormat="1" ht="15.75" x14ac:dyDescent="0.2">
      <c r="B22" s="46" t="s">
        <v>30</v>
      </c>
      <c r="C22" s="47"/>
      <c r="D22" s="47"/>
      <c r="E22" s="47"/>
      <c r="F22" s="47"/>
      <c r="G22" s="16"/>
      <c r="H22" s="33">
        <f t="shared" si="0"/>
        <v>0</v>
      </c>
      <c r="I22" s="16"/>
      <c r="J22" s="16"/>
    </row>
    <row r="23" spans="2:10" s="10" customFormat="1" ht="31.5" x14ac:dyDescent="0.2">
      <c r="B23" s="11" t="s">
        <v>31</v>
      </c>
      <c r="C23" s="12" t="s">
        <v>32</v>
      </c>
      <c r="D23" s="13" t="s">
        <v>25</v>
      </c>
      <c r="E23" s="13">
        <v>75</v>
      </c>
      <c r="F23" s="18">
        <v>46082</v>
      </c>
      <c r="G23" s="20"/>
      <c r="H23" s="29">
        <f t="shared" si="0"/>
        <v>0</v>
      </c>
      <c r="I23" s="13"/>
      <c r="J23" s="13" t="s">
        <v>33</v>
      </c>
    </row>
    <row r="24" spans="2:10" s="10" customFormat="1" ht="31.5" x14ac:dyDescent="0.2">
      <c r="B24" s="11" t="s">
        <v>34</v>
      </c>
      <c r="C24" s="12" t="s">
        <v>35</v>
      </c>
      <c r="D24" s="13" t="s">
        <v>17</v>
      </c>
      <c r="E24" s="13">
        <v>225</v>
      </c>
      <c r="F24" s="18">
        <v>46082</v>
      </c>
      <c r="G24" s="20"/>
      <c r="H24" s="29">
        <f t="shared" si="0"/>
        <v>0</v>
      </c>
      <c r="I24" s="13"/>
      <c r="J24" s="13" t="s">
        <v>36</v>
      </c>
    </row>
    <row r="25" spans="2:10" s="10" customFormat="1" ht="31.5" x14ac:dyDescent="0.2">
      <c r="B25" s="11" t="s">
        <v>37</v>
      </c>
      <c r="C25" s="12" t="s">
        <v>38</v>
      </c>
      <c r="D25" s="13" t="s">
        <v>17</v>
      </c>
      <c r="E25" s="13">
        <v>1</v>
      </c>
      <c r="F25" s="18">
        <v>46082</v>
      </c>
      <c r="G25" s="20"/>
      <c r="H25" s="29">
        <f t="shared" si="0"/>
        <v>0</v>
      </c>
      <c r="I25" s="13"/>
      <c r="J25" s="13" t="s">
        <v>39</v>
      </c>
    </row>
    <row r="26" spans="2:10" s="10" customFormat="1" ht="31.5" x14ac:dyDescent="0.2">
      <c r="B26" s="11" t="s">
        <v>40</v>
      </c>
      <c r="C26" s="12" t="s">
        <v>41</v>
      </c>
      <c r="D26" s="13" t="s">
        <v>17</v>
      </c>
      <c r="E26" s="13">
        <v>21</v>
      </c>
      <c r="F26" s="18">
        <v>46082</v>
      </c>
      <c r="G26" s="20"/>
      <c r="H26" s="29">
        <f t="shared" si="0"/>
        <v>0</v>
      </c>
      <c r="I26" s="13"/>
      <c r="J26" s="13" t="s">
        <v>42</v>
      </c>
    </row>
    <row r="27" spans="2:10" s="10" customFormat="1" ht="15.75" x14ac:dyDescent="0.2">
      <c r="B27" s="11" t="s">
        <v>43</v>
      </c>
      <c r="C27" s="12" t="s">
        <v>44</v>
      </c>
      <c r="D27" s="13" t="s">
        <v>17</v>
      </c>
      <c r="E27" s="13">
        <v>450</v>
      </c>
      <c r="F27" s="18">
        <v>46082</v>
      </c>
      <c r="G27" s="20"/>
      <c r="H27" s="29">
        <f t="shared" si="0"/>
        <v>0</v>
      </c>
      <c r="I27" s="13"/>
      <c r="J27" s="13"/>
    </row>
    <row r="28" spans="2:10" s="10" customFormat="1" ht="15.75" x14ac:dyDescent="0.2">
      <c r="B28" s="11" t="s">
        <v>45</v>
      </c>
      <c r="C28" s="12" t="s">
        <v>46</v>
      </c>
      <c r="D28" s="13" t="s">
        <v>17</v>
      </c>
      <c r="E28" s="13">
        <v>450</v>
      </c>
      <c r="F28" s="18">
        <v>46082</v>
      </c>
      <c r="G28" s="20"/>
      <c r="H28" s="29">
        <f t="shared" si="0"/>
        <v>0</v>
      </c>
      <c r="I28" s="13"/>
      <c r="J28" s="13"/>
    </row>
    <row r="29" spans="2:10" s="10" customFormat="1" ht="15.75" x14ac:dyDescent="0.2">
      <c r="B29" s="11" t="s">
        <v>47</v>
      </c>
      <c r="C29" s="12" t="s">
        <v>48</v>
      </c>
      <c r="D29" s="13" t="s">
        <v>25</v>
      </c>
      <c r="E29" s="13">
        <v>2</v>
      </c>
      <c r="F29" s="18">
        <v>46082</v>
      </c>
      <c r="G29" s="20"/>
      <c r="H29" s="29">
        <f t="shared" si="0"/>
        <v>0</v>
      </c>
      <c r="I29" s="13"/>
      <c r="J29" s="13"/>
    </row>
    <row r="30" spans="2:10" s="10" customFormat="1" ht="15.75" x14ac:dyDescent="0.2">
      <c r="B30" s="11" t="s">
        <v>49</v>
      </c>
      <c r="C30" s="12" t="s">
        <v>50</v>
      </c>
      <c r="D30" s="13" t="s">
        <v>17</v>
      </c>
      <c r="E30" s="13">
        <v>2</v>
      </c>
      <c r="F30" s="18">
        <v>46082</v>
      </c>
      <c r="G30" s="20"/>
      <c r="H30" s="29">
        <f t="shared" si="0"/>
        <v>0</v>
      </c>
      <c r="I30" s="13"/>
      <c r="J30" s="13" t="s">
        <v>51</v>
      </c>
    </row>
    <row r="31" spans="2:10" s="10" customFormat="1" ht="15.75" x14ac:dyDescent="0.2">
      <c r="B31" s="11" t="s">
        <v>52</v>
      </c>
      <c r="C31" s="12" t="s">
        <v>53</v>
      </c>
      <c r="D31" s="13" t="s">
        <v>17</v>
      </c>
      <c r="E31" s="13">
        <v>10</v>
      </c>
      <c r="F31" s="18">
        <v>46082</v>
      </c>
      <c r="G31" s="20"/>
      <c r="H31" s="29">
        <f t="shared" si="0"/>
        <v>0</v>
      </c>
      <c r="I31" s="13"/>
      <c r="J31" s="13" t="s">
        <v>54</v>
      </c>
    </row>
    <row r="32" spans="2:10" s="10" customFormat="1" ht="15.75" x14ac:dyDescent="0.2">
      <c r="B32" s="11" t="s">
        <v>55</v>
      </c>
      <c r="C32" s="12" t="s">
        <v>56</v>
      </c>
      <c r="D32" s="13" t="s">
        <v>17</v>
      </c>
      <c r="E32" s="13">
        <v>1000</v>
      </c>
      <c r="F32" s="18">
        <v>46082</v>
      </c>
      <c r="G32" s="20"/>
      <c r="H32" s="29">
        <f t="shared" si="0"/>
        <v>0</v>
      </c>
      <c r="I32" s="13"/>
      <c r="J32" s="13" t="s">
        <v>57</v>
      </c>
    </row>
    <row r="33" spans="1:11" s="25" customFormat="1" ht="15.75" x14ac:dyDescent="0.25">
      <c r="A33" s="34" t="s">
        <v>65</v>
      </c>
      <c r="B33" s="35"/>
      <c r="C33" s="35"/>
      <c r="D33" s="35"/>
      <c r="E33" s="35"/>
      <c r="F33" s="36"/>
      <c r="G33" s="22"/>
      <c r="H33" s="30">
        <f>SUM(H17:H32)</f>
        <v>0</v>
      </c>
      <c r="I33" s="23"/>
      <c r="J33" s="23"/>
      <c r="K33" s="24" t="e">
        <f>SUM(#REF!)</f>
        <v>#REF!</v>
      </c>
    </row>
    <row r="34" spans="1:11" s="25" customFormat="1" ht="15.75" x14ac:dyDescent="0.25">
      <c r="A34" s="37" t="s">
        <v>66</v>
      </c>
      <c r="B34" s="38"/>
      <c r="C34" s="38"/>
      <c r="D34" s="38"/>
      <c r="E34" s="38"/>
      <c r="F34" s="39"/>
      <c r="G34" s="26"/>
      <c r="H34" s="31">
        <f>H33*0.22</f>
        <v>0</v>
      </c>
      <c r="I34" s="27" t="s">
        <v>67</v>
      </c>
      <c r="J34" s="23"/>
      <c r="K34" s="24"/>
    </row>
    <row r="35" spans="1:11" s="25" customFormat="1" ht="15.75" x14ac:dyDescent="0.25">
      <c r="A35" s="37" t="s">
        <v>68</v>
      </c>
      <c r="B35" s="38"/>
      <c r="C35" s="38"/>
      <c r="D35" s="38"/>
      <c r="E35" s="38"/>
      <c r="F35" s="39"/>
      <c r="G35" s="28"/>
      <c r="H35" s="32">
        <f>H34+H33</f>
        <v>0</v>
      </c>
      <c r="I35" s="40" t="s">
        <v>69</v>
      </c>
      <c r="J35" s="41"/>
      <c r="K35" s="24"/>
    </row>
    <row r="36" spans="1:11" ht="15.95" customHeight="1" x14ac:dyDescent="0.2"/>
    <row r="37" spans="1:11" s="21" customFormat="1" ht="23.25" customHeight="1" x14ac:dyDescent="0.25">
      <c r="A37" s="3"/>
      <c r="B37" s="3"/>
      <c r="C37" s="3" t="s">
        <v>62</v>
      </c>
      <c r="D37" s="3"/>
      <c r="E37" s="3"/>
      <c r="F37" s="3"/>
      <c r="G37" s="3"/>
      <c r="H37" s="3"/>
      <c r="I37" s="3"/>
      <c r="J37" s="3"/>
    </row>
    <row r="38" spans="1:11" s="21" customFormat="1" ht="23.25" customHeight="1" x14ac:dyDescent="0.25">
      <c r="A38" s="3"/>
      <c r="B38" s="54" t="s">
        <v>63</v>
      </c>
      <c r="C38" s="54"/>
      <c r="D38" s="54"/>
      <c r="E38" s="54"/>
      <c r="F38" s="3"/>
      <c r="G38" s="3"/>
      <c r="H38" s="3"/>
      <c r="I38" s="3"/>
      <c r="J38" s="3"/>
    </row>
    <row r="39" spans="1:11" s="21" customFormat="1" ht="23.25" customHeight="1" x14ac:dyDescent="0.25">
      <c r="A39" s="3"/>
      <c r="B39" s="54" t="s">
        <v>64</v>
      </c>
      <c r="C39" s="54"/>
      <c r="D39" s="54"/>
      <c r="E39" s="54"/>
      <c r="F39" s="3"/>
      <c r="G39" s="3"/>
      <c r="H39" s="3"/>
      <c r="I39" s="3"/>
      <c r="J39" s="3"/>
    </row>
  </sheetData>
  <mergeCells count="11">
    <mergeCell ref="B38:E38"/>
    <mergeCell ref="B39:E39"/>
    <mergeCell ref="A33:F33"/>
    <mergeCell ref="A34:F34"/>
    <mergeCell ref="A35:F35"/>
    <mergeCell ref="I35:J35"/>
    <mergeCell ref="B8:J8"/>
    <mergeCell ref="B10:J11"/>
    <mergeCell ref="B22:F22"/>
    <mergeCell ref="B16:F16"/>
    <mergeCell ref="B15:F15"/>
  </mergeCells>
  <pageMargins left="0" right="0" top="0" bottom="0" header="0" footer="0"/>
  <pageSetup paperSize="9" scale="47" fitToHeight="0" pageOrder="overThenDown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СЭС</vt:lpstr>
      <vt:lpstr>СЭС!Область_печати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Матвеева Виктория Дмитриевна</cp:lastModifiedBy>
  <dcterms:modified xsi:type="dcterms:W3CDTF">2026-02-03T07:12:28Z</dcterms:modified>
</cp:coreProperties>
</file>